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8. ESPECIALIDADES MÉDICAS\2. ESPECIALIDADES\2025-0104\ANEXOS\"/>
    </mc:Choice>
  </mc:AlternateContent>
  <xr:revisionPtr revIDLastSave="0" documentId="13_ncr:1_{D30F87B0-9F73-4D57-B137-9CEE315DB659}" xr6:coauthVersionLast="47" xr6:coauthVersionMax="47" xr10:uidLastSave="{00000000-0000-0000-0000-000000000000}"/>
  <workbookProtection workbookAlgorithmName="SHA-512" workbookHashValue="F+2+lpRccp3uOCX5r1Pudj3XrrcLE3mp3SVgoSyNAZfepcM5aksIidHUhxi4VnVa+vZfX5YaI7wCsXrJLVnAuQ==" workbookSaltValue="rDzGDI1oPZ4PcjdShCGtGA==" workbookSpinCount="100000" lockStructure="1"/>
  <bookViews>
    <workbookView xWindow="2868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 r="F19" i="1"/>
  <c r="F21" i="1" l="1"/>
  <c r="F25" i="1" l="1"/>
</calcChain>
</file>

<file path=xl/sharedStrings.xml><?xml version="1.0" encoding="utf-8"?>
<sst xmlns="http://schemas.openxmlformats.org/spreadsheetml/2006/main" count="15" uniqueCount="15">
  <si>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</si>
  <si>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</si>
  <si>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</si>
  <si>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</si>
  <si>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</si>
  <si>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</si>
  <si>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</si>
  <si>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</si>
  <si>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</si>
  <si>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</si>
  <si>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ANEXO. MODELO OFERTA ECONÓMICA</t>
  </si>
  <si>
    <t>Primeras Consultas Especialistas</t>
  </si>
  <si>
    <t>Consultas Sucesivas Especialistas</t>
  </si>
  <si>
    <t>LOTE 1 - Contratación del servicio de asistencia sanitaria especializada en Psiquiatría en Girona, sito en la Comunidad Autónoma de Cataluña para FREMAP, Mutua Colaboradora con la Seguridad Social nº61</t>
  </si>
  <si>
    <r>
      <t>*El importe de adjudicación - OFERTA TOTAL - será el resultado de la suma de todos los precios unitarios de la oferta presentada por el consumo estimado de cada uno de los servicios para la duración inicial del contrato más</t>
    </r>
    <r>
      <rPr>
        <sz val="11"/>
        <rFont val="Calibri"/>
        <family val="2"/>
        <scheme val="minor"/>
      </rPr>
      <t xml:space="preserve"> 4.082,93 Euro</t>
    </r>
    <r>
      <rPr>
        <sz val="11"/>
        <color theme="1"/>
        <rFont val="Calibri"/>
        <family val="2"/>
        <scheme val="minor"/>
      </rPr>
      <t xml:space="preserve">s (Importe estimado para otras actuaciones incluidas en el alcance del servicio, y asociadas al objeto del contrato,  que pudieran surgir a lo largo de la duración inicial del mismo).
El precio final de las actuaciones no contempladas no podrá superar los precios del Servicio Público de Salud de la Comunidad Autónoma referenciada, con el porcentaje de descuento ofertado por el licitador en su caso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</si>
</sst>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39997558519241921"/>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9">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166" fontId="11" fillId="7" borderId="16" xfId="11" applyNumberFormat="1" applyFont="1" applyFill="1" applyBorder="1" applyAlignment="1" applyProtection="1">
      <alignment horizontal="center" vertical="center"/>
      <protection locked="0"/>
    </xf>
    <xf numFmtId="166" fontId="11" fillId="0" borderId="16" xfId="11" applyNumberFormat="1" applyFont="1" applyFill="1" applyBorder="1" applyAlignment="1">
      <alignment horizontal="center" vertical="center"/>
    </xf>
    <xf numFmtId="0" fontId="4" fillId="0" borderId="16" xfId="1" applyFont="1" applyBorder="1" applyAlignment="1">
      <alignment horizontal="center" vertical="center"/>
    </xf>
    <xf numFmtId="166" fontId="4" fillId="3" borderId="17" xfId="1" applyNumberFormat="1" applyFont="1" applyFill="1" applyBorder="1" applyAlignment="1">
      <alignment vertical="center" wrapText="1"/>
    </xf>
    <xf numFmtId="0" fontId="4" fillId="0" borderId="18" xfId="1" applyFont="1" applyBorder="1" applyAlignment="1">
      <alignment horizontal="center" vertical="center"/>
    </xf>
    <xf numFmtId="166" fontId="11" fillId="7" borderId="18" xfId="11" applyNumberFormat="1" applyFont="1" applyFill="1" applyBorder="1" applyAlignment="1" applyProtection="1">
      <alignment horizontal="center" vertical="center"/>
      <protection locked="0"/>
    </xf>
    <xf numFmtId="166" fontId="11" fillId="0" borderId="18" xfId="11" applyNumberFormat="1" applyFont="1" applyFill="1" applyBorder="1" applyAlignment="1">
      <alignment horizontal="center" vertical="center"/>
    </xf>
    <xf numFmtId="166" fontId="2" fillId="0" borderId="19" xfId="1" applyNumberFormat="1" applyBorder="1" applyAlignment="1">
      <alignment horizontal="right" vertical="center" wrapText="1"/>
    </xf>
    <xf numFmtId="166" fontId="4" fillId="3" borderId="20" xfId="1" applyNumberFormat="1" applyFont="1" applyFill="1" applyBorder="1" applyAlignment="1">
      <alignment vertical="center" wrapText="1"/>
    </xf>
    <xf numFmtId="166" fontId="2" fillId="0" borderId="21" xfId="1" applyNumberFormat="1" applyBorder="1" applyAlignment="1">
      <alignment horizontal="right" vertical="center" wrapText="1"/>
    </xf>
    <xf numFmtId="8" fontId="4" fillId="5" borderId="10" xfId="6" applyNumberFormat="1" applyFont="1" applyFill="1" applyBorder="1" applyAlignment="1">
      <alignment horizontal="center" vertical="center"/>
    </xf>
    <xf numFmtId="0" fontId="0" fillId="0" borderId="11" xfId="0" applyBorder="1" applyAlignment="1">
      <alignment horizontal="center"/>
    </xf>
    <xf numFmtId="0" fontId="0" fillId="0" borderId="15" xfId="0" applyBorder="1" applyAlignment="1">
      <alignment horizontal="center"/>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4"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1588168</xdr:colOff>
      <xdr:row>1</xdr:row>
      <xdr:rowOff>254421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88168" cy="5832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95" zoomScaleNormal="95" workbookViewId="0">
      <selection activeCell="B11" sqref="B11:F16"/>
    </sheetView>
  </sheetViews>
  <sheetFormatPr baseColWidth="10" defaultRowHeight="14.5" x14ac:dyDescent="0.35"/>
  <cols>
    <col min="1" max="1" width="23.453125" customWidth="1"/>
    <col min="2" max="2" width="31.36328125" customWidth="1"/>
    <col min="3" max="3" width="21.453125" customWidth="1"/>
    <col min="4" max="4" width="30.54296875" customWidth="1"/>
    <col min="5" max="5" width="29" customWidth="1"/>
    <col min="6" max="6" width="41.81640625" customWidth="1"/>
    <col min="7" max="8" width="13" bestFit="1" customWidth="1"/>
  </cols>
  <sheetData>
    <row r="1" spans="1:7" ht="25.75" customHeight="1" x14ac:dyDescent="0.35">
      <c r="A1" s="20"/>
      <c r="B1" s="22" t="s">
        <v>10</v>
      </c>
      <c r="C1" s="23"/>
      <c r="D1" s="23"/>
      <c r="E1" s="23"/>
      <c r="F1" s="24"/>
    </row>
    <row r="2" spans="1:7" ht="21.65" customHeight="1" thickBot="1" x14ac:dyDescent="0.4">
      <c r="A2" s="21"/>
      <c r="B2" s="25"/>
      <c r="C2" s="26"/>
      <c r="D2" s="26"/>
      <c r="E2" s="26"/>
      <c r="F2" s="27"/>
    </row>
    <row r="3" spans="1:7" ht="15" thickBot="1" x14ac:dyDescent="0.4"/>
    <row r="4" spans="1:7" ht="19.75" customHeight="1" x14ac:dyDescent="0.35">
      <c r="B4" s="55" t="s">
        <v>13</v>
      </c>
      <c r="C4" s="56"/>
      <c r="D4" s="56"/>
      <c r="E4" s="56"/>
      <c r="F4" s="57"/>
    </row>
    <row r="5" spans="1:7" ht="46" customHeight="1" thickBot="1" x14ac:dyDescent="0.4">
      <c r="B5" s="58"/>
      <c r="C5" s="59"/>
      <c r="D5" s="59"/>
      <c r="E5" s="59"/>
      <c r="F5" s="60"/>
    </row>
    <row r="6" spans="1:7" ht="15" thickBot="1" x14ac:dyDescent="0.4">
      <c r="B6" s="2"/>
      <c r="C6" s="1"/>
      <c r="D6" s="1"/>
      <c r="E6" s="1"/>
      <c r="F6" s="1"/>
    </row>
    <row r="7" spans="1:7" ht="15" customHeight="1" x14ac:dyDescent="0.35">
      <c r="B7" s="37" t="s">
        <v>9</v>
      </c>
      <c r="C7" s="38"/>
      <c r="D7" s="38"/>
      <c r="E7" s="38"/>
      <c r="F7" s="39"/>
    </row>
    <row r="8" spans="1:7" x14ac:dyDescent="0.35">
      <c r="B8" s="40"/>
      <c r="C8" s="41"/>
      <c r="D8" s="41"/>
      <c r="E8" s="41"/>
      <c r="F8" s="42"/>
    </row>
    <row r="9" spans="1:7" ht="15" thickBot="1" x14ac:dyDescent="0.4">
      <c r="B9" s="43"/>
      <c r="C9" s="44"/>
      <c r="D9" s="44"/>
      <c r="E9" s="44"/>
      <c r="F9" s="45"/>
    </row>
    <row r="10" spans="1:7" ht="15" thickBot="1" x14ac:dyDescent="0.4">
      <c r="B10" s="2"/>
      <c r="C10" s="1"/>
      <c r="D10" s="1"/>
      <c r="E10" s="1"/>
      <c r="F10" s="1"/>
    </row>
    <row r="11" spans="1:7" ht="15" customHeight="1" x14ac:dyDescent="0.35">
      <c r="B11" s="28" t="s">
        <v>7</v>
      </c>
      <c r="C11" s="29"/>
      <c r="D11" s="29"/>
      <c r="E11" s="29"/>
      <c r="F11" s="30"/>
      <c r="G11" s="3"/>
    </row>
    <row r="12" spans="1:7" ht="15" customHeight="1" x14ac:dyDescent="0.35">
      <c r="B12" s="31"/>
      <c r="C12" s="32"/>
      <c r="D12" s="32"/>
      <c r="E12" s="32"/>
      <c r="F12" s="33"/>
      <c r="G12" s="3"/>
    </row>
    <row r="13" spans="1:7" ht="15" customHeight="1" x14ac:dyDescent="0.35">
      <c r="B13" s="31"/>
      <c r="C13" s="32"/>
      <c r="D13" s="32"/>
      <c r="E13" s="32"/>
      <c r="F13" s="33"/>
      <c r="G13" s="3"/>
    </row>
    <row r="14" spans="1:7" ht="15" customHeight="1" x14ac:dyDescent="0.35">
      <c r="B14" s="31"/>
      <c r="C14" s="32"/>
      <c r="D14" s="32"/>
      <c r="E14" s="32"/>
      <c r="F14" s="33"/>
      <c r="G14" s="3"/>
    </row>
    <row r="15" spans="1:7" ht="15" customHeight="1" x14ac:dyDescent="0.35">
      <c r="B15" s="31"/>
      <c r="C15" s="32"/>
      <c r="D15" s="32"/>
      <c r="E15" s="32"/>
      <c r="F15" s="33"/>
    </row>
    <row r="16" spans="1:7" ht="15" customHeight="1" thickBot="1" x14ac:dyDescent="0.4">
      <c r="B16" s="34"/>
      <c r="C16" s="35"/>
      <c r="D16" s="35"/>
      <c r="E16" s="35"/>
      <c r="F16" s="36"/>
    </row>
    <row r="17" spans="2:8" ht="15" thickBot="1" x14ac:dyDescent="0.4"/>
    <row r="18" spans="2:8" ht="51.75" customHeight="1" thickBot="1" x14ac:dyDescent="0.4">
      <c r="B18" s="7" t="s">
        <v>0</v>
      </c>
      <c r="C18" s="6" t="s">
        <v>1</v>
      </c>
      <c r="D18" s="7" t="s">
        <v>4</v>
      </c>
      <c r="E18" s="6" t="s">
        <v>5</v>
      </c>
      <c r="F18" s="6" t="s">
        <v>6</v>
      </c>
    </row>
    <row r="19" spans="2:8" ht="34.5" customHeight="1" x14ac:dyDescent="0.35">
      <c r="B19" s="12" t="s">
        <v>11</v>
      </c>
      <c r="C19" s="13">
        <v>285</v>
      </c>
      <c r="D19" s="14"/>
      <c r="E19" s="15">
        <v>128.80000000000001</v>
      </c>
      <c r="F19" s="16" t="str">
        <f>IF(D19&lt;=0,"Error Precio",IF(D19&gt;E19,"Error Precio",+C19*D19))</f>
        <v>Error Precio</v>
      </c>
    </row>
    <row r="20" spans="2:8" ht="34.5" customHeight="1" x14ac:dyDescent="0.35">
      <c r="B20" s="17" t="s">
        <v>12</v>
      </c>
      <c r="C20" s="11">
        <v>48</v>
      </c>
      <c r="D20" s="9"/>
      <c r="E20" s="10">
        <v>85.86</v>
      </c>
      <c r="F20" s="18" t="str">
        <f t="shared" ref="F20" si="0">IF(D20&lt;=0,"Error Precio",IF(D20&gt;E20,"Error Precio",+C20*D20))</f>
        <v>Error Precio</v>
      </c>
    </row>
    <row r="21" spans="2:8" x14ac:dyDescent="0.35">
      <c r="C21" s="8"/>
      <c r="D21" s="63" t="s">
        <v>2</v>
      </c>
      <c r="E21" s="64"/>
      <c r="F21" s="76" t="str">
        <f>IF(COUNTIF(F19:F20,"Error Precio"),"Oferta incompleta. Algún precio unitario superior a precio tope o menor o igual a cero",SUM(F19:F20))</f>
        <v>Oferta incompleta. Algún precio unitario superior a precio tope o menor o igual a cero</v>
      </c>
    </row>
    <row r="22" spans="2:8" x14ac:dyDescent="0.35">
      <c r="D22" s="63"/>
      <c r="E22" s="64"/>
      <c r="F22" s="77"/>
      <c r="H22" s="4"/>
    </row>
    <row r="23" spans="2:8" ht="15" thickBot="1" x14ac:dyDescent="0.4">
      <c r="D23" s="65"/>
      <c r="E23" s="66"/>
      <c r="F23" s="78"/>
    </row>
    <row r="24" spans="2:8" ht="43.5" customHeight="1" thickBot="1" x14ac:dyDescent="0.4">
      <c r="D24" s="61" t="s">
        <v>8</v>
      </c>
      <c r="E24" s="62"/>
      <c r="F24" s="19">
        <v>4082.93</v>
      </c>
      <c r="G24" s="5"/>
    </row>
    <row r="25" spans="2:8" x14ac:dyDescent="0.35">
      <c r="D25" s="67" t="s">
        <v>3</v>
      </c>
      <c r="E25" s="68"/>
      <c r="F25" s="73" t="e">
        <f>F21+F24</f>
        <v>#VALUE!</v>
      </c>
    </row>
    <row r="26" spans="2:8" x14ac:dyDescent="0.35">
      <c r="D26" s="69"/>
      <c r="E26" s="70"/>
      <c r="F26" s="74"/>
    </row>
    <row r="27" spans="2:8" x14ac:dyDescent="0.35">
      <c r="D27" s="69"/>
      <c r="E27" s="70"/>
      <c r="F27" s="74"/>
    </row>
    <row r="28" spans="2:8" ht="15" thickBot="1" x14ac:dyDescent="0.4">
      <c r="D28" s="71"/>
      <c r="E28" s="72"/>
      <c r="F28" s="75"/>
    </row>
    <row r="29" spans="2:8" ht="15" thickBot="1" x14ac:dyDescent="0.4"/>
    <row r="30" spans="2:8" ht="15" customHeight="1" x14ac:dyDescent="0.35">
      <c r="B30" s="46" t="s">
        <v>14</v>
      </c>
      <c r="C30" s="47"/>
      <c r="D30" s="47"/>
      <c r="E30" s="47"/>
      <c r="F30" s="48"/>
    </row>
    <row r="31" spans="2:8" x14ac:dyDescent="0.35">
      <c r="B31" s="49"/>
      <c r="C31" s="50"/>
      <c r="D31" s="50"/>
      <c r="E31" s="50"/>
      <c r="F31" s="51"/>
    </row>
    <row r="32" spans="2:8" x14ac:dyDescent="0.35">
      <c r="B32" s="49"/>
      <c r="C32" s="50"/>
      <c r="D32" s="50"/>
      <c r="E32" s="50"/>
      <c r="F32" s="51"/>
    </row>
    <row r="33" spans="2:6" x14ac:dyDescent="0.35">
      <c r="B33" s="49"/>
      <c r="C33" s="50"/>
      <c r="D33" s="50"/>
      <c r="E33" s="50"/>
      <c r="F33" s="51"/>
    </row>
    <row r="34" spans="2:6" x14ac:dyDescent="0.35">
      <c r="B34" s="49"/>
      <c r="C34" s="50"/>
      <c r="D34" s="50"/>
      <c r="E34" s="50"/>
      <c r="F34" s="51"/>
    </row>
    <row r="35" spans="2:6" x14ac:dyDescent="0.35">
      <c r="B35" s="49"/>
      <c r="C35" s="50"/>
      <c r="D35" s="50"/>
      <c r="E35" s="50"/>
      <c r="F35" s="51"/>
    </row>
    <row r="36" spans="2:6" ht="15" thickBot="1" x14ac:dyDescent="0.4">
      <c r="B36" s="52"/>
      <c r="C36" s="53"/>
      <c r="D36" s="53"/>
      <c r="E36" s="53"/>
      <c r="F36" s="54"/>
    </row>
  </sheetData>
  <sheetProtection algorithmName="SHA-512" hashValue="zyyGaL9Ttq5RekQRLmDWGYQcGpegHSHuAG+TzRdkhCf0fJ//HCqR8AqHGm8TfCGXIiUNaOdh3/gYcCln4A8uKw==" saltValue="LZqaZ/4MRUPUrFphrU6D/w==" spinCount="100000" sheet="1" objects="1" scenarios="1" selectLockedCells="1"/>
  <mergeCells count="11">
    <mergeCell ref="A1:A2"/>
    <mergeCell ref="B1:F2"/>
    <mergeCell ref="B11:F16"/>
    <mergeCell ref="B7:F9"/>
    <mergeCell ref="B30:F36"/>
    <mergeCell ref="B4:F5"/>
    <mergeCell ref="D24:E24"/>
    <mergeCell ref="D21:E23"/>
    <mergeCell ref="D25:E28"/>
    <mergeCell ref="F25:F28"/>
    <mergeCell ref="F21:F23"/>
  </mergeCells>
  <conditionalFormatting sqref="F19:F20">
    <cfRule type="containsText" dxfId="2" priority="323" operator="containsText" text="Error Precio">
      <formula>NOT(ISERROR(SEARCH("Error Precio",F19)))</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19:E20" xr:uid="{00000000-0002-0000-0000-000000000000}">
      <formula1>D19*100=INT(D19*100)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Fulgueiras Giménez, Ana Belén</cp:lastModifiedBy>
  <dcterms:created xsi:type="dcterms:W3CDTF">2016-04-12T18:58:47Z</dcterms:created>
  <dcterms:modified xsi:type="dcterms:W3CDTF">2025-10-16T11:53:01Z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2024-11-24T09:52:42Z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b936009e-e3d2-41c3-9a1e-8c5370e903db</vt:lpwstr>
  </property>
  <property fmtid="{D5CDD505-2E9C-101B-9397-08002B2CF9AE}" pid="8" name="MSIP_Label_2c0a8209-6590-4cef-adb7-80fa47675d6e_ContentBits">
    <vt:lpwstr>2</vt:lpwstr>
  </property>
</Properties>
</file>